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10. DESPLAZAMIENTOS\LICIT\PLAN 2025\P. 2024 0211 Cáceres\10. FISCALIZACIÓN\"/>
    </mc:Choice>
  </mc:AlternateContent>
  <xr:revisionPtr revIDLastSave="0" documentId="13_ncr:1_{03F9E1AA-7DE1-4DC4-941C-456AF77CC008}" xr6:coauthVersionLast="47" xr6:coauthVersionMax="47" xr10:uidLastSave="{00000000-0000-0000-0000-000000000000}"/>
  <bookViews>
    <workbookView xWindow="-105" yWindow="-16320" windowWidth="29040" windowHeight="15720" xr2:uid="{EF812C16-BBA7-43D5-B9F6-0D2F3843F8D1}"/>
  </bookViews>
  <sheets>
    <sheet name="OFERTA ECONÓMIC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9" i="1" l="1"/>
  <c r="J13" i="1"/>
  <c r="J6" i="1"/>
  <c r="H15" i="1" s="1"/>
</calcChain>
</file>

<file path=xl/sharedStrings.xml><?xml version="1.0" encoding="utf-8"?>
<sst xmlns="http://schemas.openxmlformats.org/spreadsheetml/2006/main" count="17" uniqueCount="17">
  <si>
    <t>DETALLE DEL SERVICIO</t>
  </si>
  <si>
    <t>Nº TRAYECTOS ANUALES ESTIMADOS</t>
  </si>
  <si>
    <t>Nº KMS ANUALES ESTIMADOS</t>
  </si>
  <si>
    <t>PRECIO UNITARIO MÁXIMO ESTABLECIDO, en euros, impuesto/s no incluido/s</t>
  </si>
  <si>
    <t>PRESUPUESTO ANUAL</t>
  </si>
  <si>
    <t>PROGRAMADO/ 
NO PROGRAMADO</t>
  </si>
  <si>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</si>
  <si>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PRECIO OFERTADO</t>
  </si>
  <si>
    <t>VALOR A CUMPLIMENTAR EN LA APLICACIÓN</t>
  </si>
  <si>
    <t>OTROS MEDIOS (TAXI, VTC, TRANSPORTE DISCRECIONAL)</t>
  </si>
  <si>
    <t>Nº LICT/99/029/2024/0211</t>
  </si>
  <si>
    <t xml:space="preserve">	Contratación del servicio de transporte de pacientes en otros medios de los centros asistenciales de FREMAP, Mutua Colaboradora con la Seguridad Social Nº61, en Cáceres.</t>
  </si>
  <si>
    <t>URBANOS</t>
  </si>
  <si>
    <r>
      <t>OFERTA ECONÓMICA:</t>
    </r>
    <r>
      <rPr>
        <b/>
        <u/>
        <sz val="22"/>
        <color theme="0"/>
        <rFont val="Calibri"/>
        <family val="2"/>
        <scheme val="minor"/>
      </rPr>
      <t xml:space="preserve"> LOTE 2</t>
    </r>
  </si>
  <si>
    <t xml:space="preserve">Importe ofertado total por la duración inicial (12 meses) impuesto/s indirecto/s no incluido/s </t>
  </si>
  <si>
    <t>INTERURBANOS/INTERPROVINCIALES</t>
  </si>
  <si>
    <t>SUPLIDOS (para los casos de IDA en vacío en trayectos interurbanos/interprovinciales)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</si>
</sst>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b/>
      <sz val="22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u/>
      <sz val="22"/>
      <color theme="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CCCC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3" fillId="2" borderId="0" applyNumberFormat="0" applyBorder="0" applyAlignment="0" applyProtection="0"/>
  </cellStyleXfs>
  <cellXfs count="55">
    <xf numFmtId="0" fontId="0" fillId="0" borderId="0" xfId="0"/>
    <xf numFmtId="0" fontId="0" fillId="0" borderId="0" xfId="0" applyAlignment="1">
      <alignment horizontal="center" vertical="center" wrapText="1"/>
    </xf>
    <xf numFmtId="0" fontId="2" fillId="4" borderId="3" xfId="0" applyFont="1" applyFill="1" applyBorder="1" applyAlignment="1" applyProtection="1">
      <alignment horizontal="center" vertical="center" wrapText="1"/>
    </xf>
    <xf numFmtId="0" fontId="2" fillId="6" borderId="1" xfId="0" applyFont="1" applyFill="1" applyBorder="1" applyAlignment="1" applyProtection="1">
      <alignment horizontal="center" vertical="center"/>
    </xf>
    <xf numFmtId="0" fontId="2" fillId="11" borderId="1" xfId="0" applyFont="1" applyFill="1" applyBorder="1" applyAlignment="1" applyProtection="1">
      <alignment horizontal="center" vertical="center" wrapText="1"/>
    </xf>
    <xf numFmtId="164" fontId="0" fillId="12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 applyProtection="1">
      <alignment horizontal="center" vertical="center"/>
      <protection locked="0"/>
    </xf>
    <xf numFmtId="0" fontId="0" fillId="0" borderId="0" xfId="0" applyFill="1"/>
    <xf numFmtId="164" fontId="0" fillId="0" borderId="1" xfId="0" applyNumberFormat="1" applyFill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wrapText="1"/>
    </xf>
    <xf numFmtId="164" fontId="0" fillId="12" borderId="1" xfId="1" applyNumberFormat="1" applyFont="1" applyFill="1" applyBorder="1" applyAlignment="1" applyProtection="1">
      <alignment horizontal="center" vertical="center"/>
    </xf>
    <xf numFmtId="0" fontId="2" fillId="8" borderId="6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center" vertical="center" wrapText="1"/>
    </xf>
    <xf numFmtId="0" fontId="2" fillId="8" borderId="8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2" fillId="8" borderId="11" xfId="0" applyFont="1" applyFill="1" applyBorder="1" applyAlignment="1">
      <alignment horizontal="center" vertical="center" wrapText="1"/>
    </xf>
    <xf numFmtId="164" fontId="0" fillId="10" borderId="3" xfId="0" applyNumberFormat="1" applyFill="1" applyBorder="1" applyAlignment="1">
      <alignment horizontal="center" vertical="center" wrapText="1"/>
    </xf>
    <xf numFmtId="164" fontId="0" fillId="10" borderId="2" xfId="0" applyNumberFormat="1" applyFill="1" applyBorder="1" applyAlignment="1">
      <alignment horizontal="center" vertical="center" wrapText="1"/>
    </xf>
    <xf numFmtId="164" fontId="0" fillId="10" borderId="7" xfId="0" applyNumberFormat="1" applyFill="1" applyBorder="1" applyAlignment="1">
      <alignment horizontal="center" vertical="center" wrapText="1"/>
    </xf>
    <xf numFmtId="0" fontId="2" fillId="9" borderId="3" xfId="0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center" vertical="center" wrapText="1"/>
    </xf>
    <xf numFmtId="0" fontId="2" fillId="9" borderId="7" xfId="0" applyFont="1" applyFill="1" applyBorder="1" applyAlignment="1">
      <alignment horizontal="center" vertical="center" wrapText="1"/>
    </xf>
    <xf numFmtId="164" fontId="4" fillId="7" borderId="1" xfId="0" applyNumberFormat="1" applyFont="1" applyFill="1" applyBorder="1" applyAlignment="1" applyProtection="1">
      <alignment horizontal="center" vertical="center" wrapText="1"/>
      <protection locked="0"/>
    </xf>
    <xf numFmtId="3" fontId="4" fillId="0" borderId="1" xfId="0" applyNumberFormat="1" applyFont="1" applyBorder="1" applyAlignment="1" applyProtection="1">
      <alignment horizontal="center" vertical="center"/>
    </xf>
    <xf numFmtId="4" fontId="4" fillId="5" borderId="1" xfId="0" applyNumberFormat="1" applyFont="1" applyFill="1" applyBorder="1" applyAlignment="1" applyProtection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0" fillId="0" borderId="3" xfId="0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0" fillId="0" borderId="7" xfId="0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4" fontId="9" fillId="3" borderId="0" xfId="2" applyNumberFormat="1" applyFont="1" applyFill="1" applyBorder="1" applyAlignment="1" applyProtection="1">
      <alignment horizontal="center" vertical="center"/>
    </xf>
    <xf numFmtId="4" fontId="7" fillId="3" borderId="0" xfId="2" applyNumberFormat="1" applyFont="1" applyFill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 wrapText="1"/>
      <protection locked="0"/>
    </xf>
    <xf numFmtId="3" fontId="4" fillId="5" borderId="1" xfId="0" applyNumberFormat="1" applyFont="1" applyFill="1" applyBorder="1" applyAlignment="1" applyProtection="1">
      <alignment horizontal="center" vertical="center" wrapText="1"/>
    </xf>
    <xf numFmtId="164" fontId="4" fillId="0" borderId="1" xfId="0" applyNumberFormat="1" applyFont="1" applyFill="1" applyBorder="1" applyAlignment="1" applyProtection="1">
      <alignment horizontal="center" vertical="center"/>
    </xf>
    <xf numFmtId="164" fontId="4" fillId="7" borderId="1" xfId="0" applyNumberFormat="1" applyFont="1" applyFill="1" applyBorder="1" applyAlignment="1" applyProtection="1">
      <alignment horizontal="center" vertical="center"/>
      <protection locked="0"/>
    </xf>
    <xf numFmtId="4" fontId="10" fillId="3" borderId="0" xfId="2" applyNumberFormat="1" applyFont="1" applyFill="1" applyBorder="1" applyAlignment="1" applyProtection="1">
      <alignment horizontal="center" vertical="center" wrapText="1"/>
    </xf>
    <xf numFmtId="4" fontId="8" fillId="3" borderId="0" xfId="2" applyNumberFormat="1" applyFont="1" applyFill="1" applyBorder="1" applyAlignment="1" applyProtection="1">
      <alignment horizontal="center" vertical="center"/>
    </xf>
    <xf numFmtId="0" fontId="2" fillId="4" borderId="6" xfId="0" applyFont="1" applyFill="1" applyBorder="1" applyAlignment="1" applyProtection="1">
      <alignment horizontal="center" vertical="center"/>
    </xf>
    <xf numFmtId="0" fontId="2" fillId="4" borderId="4" xfId="0" applyFont="1" applyFill="1" applyBorder="1" applyAlignment="1" applyProtection="1">
      <alignment horizontal="center" vertical="center"/>
    </xf>
    <xf numFmtId="0" fontId="2" fillId="4" borderId="5" xfId="0" applyFont="1" applyFill="1" applyBorder="1" applyAlignment="1" applyProtection="1">
      <alignment horizontal="center" vertical="center"/>
    </xf>
    <xf numFmtId="164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3">
    <cellStyle name="Énfasis2" xfId="2" builtinId="33"/>
    <cellStyle name="Moneda" xfId="1" builtinId="4"/>
    <cellStyle name="Normal" xfId="0" builtinId="0"/>
  </cellStyles>
  <dxfs count="0"/>
  <tableStyles count="0" defaultTableStyle="TableStyleMedium2" defaultPivotStyle="PivotStyleLight16"/>
  <colors>
    <mruColors>
      <color rgb="FFFFCCCC"/>
      <color rgb="FFFF9999"/>
      <color rgb="FFFF7C80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284844</xdr:colOff>
      <xdr:row>0</xdr:row>
      <xdr:rowOff>43543</xdr:rowOff>
    </xdr:from>
    <xdr:to>
      <xdr:col>9</xdr:col>
      <xdr:colOff>981983</xdr:colOff>
      <xdr:row>1</xdr:row>
      <xdr:rowOff>159414</xdr:rowOff>
    </xdr:to>
    <xdr:pic>
      <xdr:nvPicPr>
        <xdr:cNvPr id="3" name="Imagen 2" descr="http://intranet.fremap.es/Imagenes/Logos/freroblan_v.jpg">
          <a:extLst>
            <a:ext uri="{FF2B5EF4-FFF2-40B4-BE49-F238E27FC236}">
              <a16:creationId xmlns:a16="http://schemas.microsoft.com/office/drawing/2014/main" id="{D9589D95-0919-4E5C-BEC4-BFB473B556E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0955112" y="43543"/>
          <a:ext cx="690789" cy="451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28407-4780-4EDD-99A9-D40AB12A736E}">
  <dimension ref="A1:P17"/>
  <sheetViews>
    <sheetView tabSelected="1" zoomScale="80" zoomScaleNormal="80" workbookViewId="0">
      <selection activeCell="I13" sqref="I13"/>
    </sheetView>
  </sheetViews>
  <sheetFormatPr baseColWidth="10" defaultRowHeight="14.5" x14ac:dyDescent="0.35"/>
  <cols>
    <col min="1" max="1" width="17.1796875" customWidth="1"/>
    <col min="2" max="2" width="17.54296875" customWidth="1"/>
    <col min="3" max="3" width="22.6328125" customWidth="1"/>
    <col min="5" max="5" width="26" customWidth="1"/>
    <col min="6" max="6" width="17" customWidth="1"/>
    <col min="7" max="7" width="16.7265625" customWidth="1"/>
    <col min="8" max="8" width="33.90625" customWidth="1"/>
    <col min="9" max="9" width="23.81640625" customWidth="1"/>
    <col min="10" max="10" width="24.26953125" customWidth="1"/>
    <col min="14" max="14" width="25.26953125" customWidth="1"/>
    <col min="17" max="17" width="6.81640625" customWidth="1"/>
    <col min="18" max="18" width="20.36328125" customWidth="1"/>
    <col min="20" max="20" width="12.26953125" bestFit="1" customWidth="1"/>
  </cols>
  <sheetData>
    <row r="1" spans="1:16" ht="26" customHeight="1" x14ac:dyDescent="0.35">
      <c r="A1" s="42" t="s">
        <v>13</v>
      </c>
      <c r="B1" s="43"/>
      <c r="C1" s="43"/>
      <c r="D1" s="43"/>
      <c r="E1" s="43"/>
      <c r="F1" s="43"/>
      <c r="G1" s="43"/>
      <c r="H1" s="43"/>
      <c r="I1" s="43"/>
      <c r="J1" s="43"/>
    </row>
    <row r="2" spans="1:16" ht="61" customHeight="1" x14ac:dyDescent="0.35">
      <c r="A2" s="48" t="s">
        <v>11</v>
      </c>
      <c r="B2" s="48"/>
      <c r="C2" s="48"/>
      <c r="D2" s="48"/>
      <c r="E2" s="48"/>
      <c r="F2" s="48"/>
      <c r="G2" s="48"/>
      <c r="H2" s="48"/>
      <c r="I2" s="48"/>
      <c r="J2" s="48"/>
    </row>
    <row r="3" spans="1:16" ht="30.5" customHeight="1" x14ac:dyDescent="0.35">
      <c r="A3" s="49" t="s">
        <v>10</v>
      </c>
      <c r="B3" s="49"/>
      <c r="C3" s="49"/>
      <c r="D3" s="49"/>
      <c r="E3" s="49"/>
      <c r="F3" s="49"/>
      <c r="G3" s="49"/>
      <c r="H3" s="49"/>
      <c r="I3" s="49"/>
      <c r="J3" s="49"/>
    </row>
    <row r="4" spans="1:16" ht="85.5" customHeight="1" x14ac:dyDescent="0.35">
      <c r="A4" s="44" t="s">
        <v>6</v>
      </c>
      <c r="B4" s="44"/>
      <c r="C4" s="44"/>
      <c r="D4" s="44"/>
      <c r="E4" s="44"/>
      <c r="F4" s="44"/>
      <c r="G4" s="44"/>
      <c r="H4" s="44"/>
      <c r="I4" s="44"/>
      <c r="J4" s="44"/>
    </row>
    <row r="5" spans="1:16" ht="83" customHeight="1" x14ac:dyDescent="0.35">
      <c r="A5" s="50" t="s">
        <v>0</v>
      </c>
      <c r="B5" s="51"/>
      <c r="C5" s="51"/>
      <c r="D5" s="51"/>
      <c r="E5" s="52"/>
      <c r="F5" s="2" t="s">
        <v>1</v>
      </c>
      <c r="G5" s="2" t="s">
        <v>2</v>
      </c>
      <c r="H5" s="2" t="s">
        <v>3</v>
      </c>
      <c r="I5" s="3" t="s">
        <v>7</v>
      </c>
      <c r="J5" s="4" t="s">
        <v>4</v>
      </c>
    </row>
    <row r="6" spans="1:16" ht="95" customHeight="1" x14ac:dyDescent="0.35">
      <c r="A6" s="41" t="s">
        <v>9</v>
      </c>
      <c r="B6" s="38" t="s">
        <v>5</v>
      </c>
      <c r="C6" s="29" t="s">
        <v>12</v>
      </c>
      <c r="D6" s="30"/>
      <c r="E6" s="31"/>
      <c r="F6" s="45">
        <v>206</v>
      </c>
      <c r="G6" s="45"/>
      <c r="H6" s="46">
        <v>13.75</v>
      </c>
      <c r="I6" s="47"/>
      <c r="J6" s="11" t="str">
        <f>+IF(I6&lt;=0,"Precio no válido",IF(I6&gt;H6,"Precio no válido",ROUND(F6*I6,2)))</f>
        <v>Precio no válido</v>
      </c>
      <c r="N6" s="10"/>
    </row>
    <row r="7" spans="1:16" ht="14.5" customHeight="1" x14ac:dyDescent="0.35">
      <c r="A7" s="39"/>
      <c r="B7" s="39"/>
      <c r="C7" s="32"/>
      <c r="D7" s="33"/>
      <c r="E7" s="34"/>
      <c r="F7" s="45"/>
      <c r="G7" s="45"/>
      <c r="H7" s="46"/>
      <c r="I7" s="47"/>
      <c r="J7" s="11"/>
    </row>
    <row r="8" spans="1:16" ht="15.5" customHeight="1" x14ac:dyDescent="0.35">
      <c r="A8" s="40"/>
      <c r="B8" s="40"/>
      <c r="C8" s="35"/>
      <c r="D8" s="36"/>
      <c r="E8" s="37"/>
      <c r="F8" s="45"/>
      <c r="G8" s="45"/>
      <c r="H8" s="46"/>
      <c r="I8" s="47"/>
      <c r="J8" s="11"/>
    </row>
    <row r="9" spans="1:16" ht="15.5" customHeight="1" x14ac:dyDescent="0.35">
      <c r="C9" s="29" t="s">
        <v>15</v>
      </c>
      <c r="D9" s="30"/>
      <c r="E9" s="31"/>
      <c r="F9" s="25"/>
      <c r="G9" s="26">
        <v>17586</v>
      </c>
      <c r="H9" s="53">
        <v>0.85</v>
      </c>
      <c r="I9" s="24"/>
      <c r="J9" s="11" t="str">
        <f>+IF(I9&lt;=0,"Precio no válido",IF(I9&gt;H9,"Precio no válido",ROUND(G9*I9,2)))</f>
        <v>Precio no válido</v>
      </c>
    </row>
    <row r="10" spans="1:16" ht="15.5" customHeight="1" x14ac:dyDescent="0.35">
      <c r="C10" s="32"/>
      <c r="D10" s="33"/>
      <c r="E10" s="34"/>
      <c r="F10" s="25"/>
      <c r="G10" s="26"/>
      <c r="H10" s="53"/>
      <c r="I10" s="24"/>
      <c r="J10" s="11"/>
      <c r="P10" s="9"/>
    </row>
    <row r="11" spans="1:16" x14ac:dyDescent="0.35">
      <c r="C11" s="35"/>
      <c r="D11" s="36"/>
      <c r="E11" s="37"/>
      <c r="F11" s="25"/>
      <c r="G11" s="26"/>
      <c r="H11" s="53"/>
      <c r="I11" s="24"/>
      <c r="J11" s="11"/>
    </row>
    <row r="12" spans="1:16" ht="40" customHeight="1" x14ac:dyDescent="0.35">
      <c r="A12" s="1"/>
      <c r="B12" s="1"/>
      <c r="H12" s="7"/>
    </row>
    <row r="13" spans="1:16" ht="29" customHeight="1" x14ac:dyDescent="0.35">
      <c r="C13" s="54" t="s">
        <v>16</v>
      </c>
      <c r="D13" s="54"/>
      <c r="E13" s="54"/>
      <c r="F13" s="27">
        <v>65</v>
      </c>
      <c r="G13" s="28"/>
      <c r="H13" s="8">
        <v>7.5</v>
      </c>
      <c r="I13" s="6"/>
      <c r="J13" s="5" t="str">
        <f>+IF(I13&lt;=0,"Precio no válido",IF(I13&gt;H13,"Precio no válido",ROUND(F13*I13,2)))</f>
        <v>Precio no válido</v>
      </c>
    </row>
    <row r="14" spans="1:16" ht="57" customHeight="1" x14ac:dyDescent="0.35"/>
    <row r="15" spans="1:16" ht="26.5" customHeight="1" x14ac:dyDescent="0.35">
      <c r="F15" s="12" t="s">
        <v>14</v>
      </c>
      <c r="G15" s="13"/>
      <c r="H15" s="18" t="str">
        <f>IF(COUNTIF(J6:J13,"Precio no válido"),"Precio no válido",IF(SUM(J6:J13)&lt;=0,"Precio no válido",SUM(J6:J13)))</f>
        <v>Precio no válido</v>
      </c>
      <c r="I15" s="21" t="s">
        <v>8</v>
      </c>
    </row>
    <row r="16" spans="1:16" ht="19" customHeight="1" x14ac:dyDescent="0.35">
      <c r="F16" s="14"/>
      <c r="G16" s="15"/>
      <c r="H16" s="19"/>
      <c r="I16" s="22"/>
    </row>
    <row r="17" spans="6:9" ht="28" customHeight="1" x14ac:dyDescent="0.35">
      <c r="F17" s="16"/>
      <c r="G17" s="17"/>
      <c r="H17" s="20"/>
      <c r="I17" s="23"/>
    </row>
  </sheetData>
  <sheetProtection algorithmName="SHA-512" hashValue="U11Fqp2+4BrUQPrJsCgpILv5FDfVJQuATcfG/xRFUIZRmqiwikBDBNMiOaMfUSD35z4yvOOzNLgrImxcGZ6Eag==" saltValue="pg6yrH8EmbAOt0V6A3a/Hg==" spinCount="100000" sheet="1" objects="1" scenarios="1"/>
  <mergeCells count="24">
    <mergeCell ref="C9:E11"/>
    <mergeCell ref="C13:E13"/>
    <mergeCell ref="B6:B8"/>
    <mergeCell ref="A6:A8"/>
    <mergeCell ref="A1:J1"/>
    <mergeCell ref="A4:J4"/>
    <mergeCell ref="F6:F8"/>
    <mergeCell ref="G6:G8"/>
    <mergeCell ref="H6:H8"/>
    <mergeCell ref="I6:I8"/>
    <mergeCell ref="J6:J8"/>
    <mergeCell ref="A2:J2"/>
    <mergeCell ref="A3:J3"/>
    <mergeCell ref="A5:E5"/>
    <mergeCell ref="C6:E8"/>
    <mergeCell ref="H9:H11"/>
    <mergeCell ref="J9:J11"/>
    <mergeCell ref="F15:G17"/>
    <mergeCell ref="H15:H17"/>
    <mergeCell ref="I15:I17"/>
    <mergeCell ref="I9:I11"/>
    <mergeCell ref="F9:F11"/>
    <mergeCell ref="G9:G11"/>
    <mergeCell ref="F13:G13"/>
  </mergeCells>
  <phoneticPr fontId="6" type="noConversion"/>
  <dataValidations count="2">
    <dataValidation type="custom" allowBlank="1" showInputMessage="1" showErrorMessage="1" errorTitle="PRECIO NO VÁLIDO" error="Se deben incluir como máximo dos decimales y el precio no podrá ser inferior a 0,01 ni superior al precio unitario máximo establecido." sqref="I6:I11" xr:uid="{8EC16CFA-8C6A-4CC3-8060-D09155872C25}">
      <formula1>IF(I6&gt;0,I6*100=INT(I6*100),"ERROR")+IF(I6&lt;=H6,I6*100=INT(I6*100),"ERROR")</formula1>
    </dataValidation>
    <dataValidation type="custom" allowBlank="1" showInputMessage="1" showErrorMessage="1" errorTitle="PRECIO NO VÁLIDO" error="Se deben incluir como máximo dos decimales y el precio no podrá ser inferior a 0,01 ni superior al precio unitario máximo establecido._x000a_" sqref="I13" xr:uid="{BF39D324-03C7-47B3-9602-2947E6922FA6}">
      <formula1>IF(I13&gt;0,I13*100=INT(I13*100),"ERROR")+IF(I13&lt;=H13,I13*100=INT(I13*100),"ERROR")</formula1>
    </dataValidation>
  </dataValidation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ECONÓMICA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 Hierro Zarzuelo, Laura</dc:creator>
  <cp:lastModifiedBy>Alferez Delgado, Paula</cp:lastModifiedBy>
  <dcterms:created xsi:type="dcterms:W3CDTF">2024-11-18T07:11:48Z</dcterms:created>
  <dcterms:modified xsi:type="dcterms:W3CDTF">2025-11-03T15:03:11Z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2024-11-18T07:11:50Z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72235a23-f873-4eee-bfcd-dad5cb76f8f2</vt:lpwstr>
  </property>
  <property fmtid="{D5CDD505-2E9C-101B-9397-08002B2CF9AE}" pid="8" name="MSIP_Label_2c0a8209-6590-4cef-adb7-80fa47675d6e_ContentBits">
    <vt:lpwstr>2</vt:lpwstr>
  </property>
</Properties>
</file>